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2"/>
  </bookViews>
  <sheets>
    <sheet name="Zdroj" sheetId="1" r:id="rId1"/>
    <sheet name="06B_KR-SNV_REF" sheetId="4" r:id="rId2"/>
    <sheet name="06B_KR-SNV_140 1" sheetId="3" r:id="rId3"/>
  </sheets>
  <calcPr calcId="145621"/>
</workbook>
</file>

<file path=xl/calcChain.xml><?xml version="1.0" encoding="utf-8"?>
<calcChain xmlns="http://schemas.openxmlformats.org/spreadsheetml/2006/main">
  <c r="J20" i="4" l="1"/>
  <c r="J20" i="3"/>
  <c r="D39" i="3" l="1"/>
  <c r="D37" i="3"/>
  <c r="D34" i="4" l="1"/>
  <c r="F35" i="4"/>
  <c r="D43" i="4"/>
  <c r="E43" i="4" s="1"/>
  <c r="D44" i="4"/>
  <c r="D46" i="4" s="1"/>
  <c r="F46" i="4" s="1"/>
  <c r="D49" i="4"/>
  <c r="E49" i="4" s="1"/>
  <c r="E70" i="4"/>
  <c r="E69" i="4"/>
  <c r="E68" i="4"/>
  <c r="E67" i="4"/>
  <c r="E65" i="4"/>
  <c r="E64" i="4"/>
  <c r="E63" i="4"/>
  <c r="E62" i="4"/>
  <c r="E61" i="4"/>
  <c r="E59" i="4"/>
  <c r="E58" i="4"/>
  <c r="E57" i="4"/>
  <c r="F56" i="4"/>
  <c r="E55" i="4"/>
  <c r="F54" i="4"/>
  <c r="E53" i="4"/>
  <c r="F52" i="4"/>
  <c r="E51" i="4"/>
  <c r="F50" i="4"/>
  <c r="D48" i="4"/>
  <c r="F48" i="4" s="1"/>
  <c r="E47" i="4"/>
  <c r="D47" i="4"/>
  <c r="F42" i="4"/>
  <c r="E41" i="4"/>
  <c r="F40" i="4"/>
  <c r="E39" i="4"/>
  <c r="F38" i="4"/>
  <c r="E37" i="4"/>
  <c r="F36" i="4"/>
  <c r="E34" i="4"/>
  <c r="D33" i="4"/>
  <c r="F33" i="4" s="1"/>
  <c r="D32" i="4"/>
  <c r="E32" i="4" s="1"/>
  <c r="F31" i="4"/>
  <c r="E30" i="4"/>
  <c r="E29" i="4"/>
  <c r="E28" i="4"/>
  <c r="E27" i="4"/>
  <c r="E26" i="4"/>
  <c r="F25" i="4"/>
  <c r="F24" i="4"/>
  <c r="E23" i="4"/>
  <c r="E22" i="4"/>
  <c r="E21" i="4"/>
  <c r="F20" i="4"/>
  <c r="E19" i="4"/>
  <c r="E18" i="4"/>
  <c r="F17" i="4"/>
  <c r="F16" i="4"/>
  <c r="F15" i="4"/>
  <c r="E14" i="4"/>
  <c r="F13" i="4"/>
  <c r="F12" i="4"/>
  <c r="J18" i="4" s="1"/>
  <c r="E11" i="4"/>
  <c r="E10" i="4"/>
  <c r="E9" i="4"/>
  <c r="D32" i="3"/>
  <c r="D33" i="3"/>
  <c r="D36" i="3"/>
  <c r="D47" i="3"/>
  <c r="D51" i="3"/>
  <c r="D53" i="3"/>
  <c r="F25" i="3"/>
  <c r="F24" i="3"/>
  <c r="J19" i="4" l="1"/>
  <c r="J17" i="4"/>
  <c r="J16" i="4"/>
  <c r="J10" i="4"/>
  <c r="J11" i="4"/>
  <c r="D45" i="4"/>
  <c r="E45" i="4" s="1"/>
  <c r="F44" i="4"/>
  <c r="F71" i="4" s="1"/>
  <c r="D44" i="3"/>
  <c r="F44" i="3" s="1"/>
  <c r="D43" i="3"/>
  <c r="E43" i="3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D48" i="3"/>
  <c r="F48" i="3" s="1"/>
  <c r="E47" i="3"/>
  <c r="F42" i="3"/>
  <c r="E41" i="3"/>
  <c r="F40" i="3"/>
  <c r="E39" i="3"/>
  <c r="F38" i="3"/>
  <c r="E37" i="3"/>
  <c r="F36" i="3"/>
  <c r="F35" i="3"/>
  <c r="D35" i="3"/>
  <c r="D34" i="3"/>
  <c r="E34" i="3" s="1"/>
  <c r="F33" i="3"/>
  <c r="E32" i="3"/>
  <c r="F31" i="3"/>
  <c r="E30" i="3"/>
  <c r="E29" i="3"/>
  <c r="E28" i="3"/>
  <c r="E27" i="3"/>
  <c r="E26" i="3"/>
  <c r="E23" i="3"/>
  <c r="E22" i="3"/>
  <c r="E21" i="3"/>
  <c r="J19" i="3" s="1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J16" i="3" l="1"/>
  <c r="J18" i="3"/>
  <c r="J17" i="3"/>
  <c r="J14" i="3"/>
  <c r="J10" i="3"/>
  <c r="E71" i="4"/>
  <c r="J15" i="4"/>
  <c r="J14" i="4"/>
  <c r="D45" i="3"/>
  <c r="E45" i="3" s="1"/>
  <c r="D46" i="3"/>
  <c r="F46" i="3" s="1"/>
  <c r="F71" i="3" s="1"/>
  <c r="E71" i="3" l="1"/>
  <c r="J15" i="3"/>
  <c r="E73" i="4"/>
  <c r="K21" i="4" s="1"/>
  <c r="E73" i="3" l="1"/>
  <c r="K21" i="3" s="1"/>
  <c r="J12" i="4"/>
  <c r="J21" i="4"/>
  <c r="J21" i="3" l="1"/>
  <c r="J12" i="3"/>
  <c r="J22" i="4"/>
  <c r="J22" i="3" l="1"/>
  <c r="L21" i="3" s="1"/>
  <c r="L17" i="4"/>
  <c r="L18" i="4"/>
  <c r="L20" i="4"/>
  <c r="L16" i="4"/>
  <c r="L14" i="4"/>
  <c r="L10" i="4"/>
  <c r="L13" i="4"/>
  <c r="L19" i="4"/>
  <c r="L11" i="4"/>
  <c r="L15" i="4"/>
  <c r="L12" i="4"/>
  <c r="L21" i="4"/>
  <c r="L12" i="3" l="1"/>
  <c r="L20" i="3"/>
  <c r="L10" i="3"/>
  <c r="L11" i="3"/>
  <c r="L15" i="3"/>
  <c r="L19" i="3"/>
  <c r="L16" i="3"/>
  <c r="L14" i="3"/>
  <c r="L13" i="3"/>
  <c r="L17" i="3"/>
  <c r="L18" i="3"/>
  <c r="L22" i="4"/>
  <c r="L22" i="3" l="1"/>
</calcChain>
</file>

<file path=xl/sharedStrings.xml><?xml version="1.0" encoding="utf-8"?>
<sst xmlns="http://schemas.openxmlformats.org/spreadsheetml/2006/main" count="421" uniqueCount="106">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</sst>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43" zoomScale="85" zoomScaleNormal="85" workbookViewId="0">
      <selection activeCell="B72" sqref="B72:C72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5.9969999999999999</v>
      </c>
      <c r="E9" s="32">
        <f>D9*Zdroj!D9</f>
        <v>1619.19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5.9969999999999999</v>
      </c>
      <c r="E10" s="32">
        <f>D10*Zdroj!D10</f>
        <v>479.76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8658.77</v>
      </c>
      <c r="K10" s="43"/>
      <c r="L10" s="44">
        <f>J10/$J$22</f>
        <v>0.14031043809810989</v>
      </c>
    </row>
    <row r="11" spans="2:12" x14ac:dyDescent="0.25">
      <c r="B11" s="20" t="s">
        <v>6</v>
      </c>
      <c r="C11" s="21" t="s">
        <v>4</v>
      </c>
      <c r="D11" s="22">
        <v>5.9969999999999999</v>
      </c>
      <c r="E11" s="32">
        <f>D11*Zdroj!D11</f>
        <v>3718.14</v>
      </c>
      <c r="F11" s="33"/>
      <c r="G11" s="23"/>
      <c r="H11" s="23">
        <v>22</v>
      </c>
      <c r="I11" s="41" t="s">
        <v>94</v>
      </c>
      <c r="J11" s="42">
        <f>SUM(E10:F10,E19:F19,E20:F20)</f>
        <v>2129.67</v>
      </c>
      <c r="K11" s="43"/>
      <c r="L11" s="44">
        <f t="shared" ref="L11:L21" si="0">J11/$J$22</f>
        <v>3.4510089851607299E-2</v>
      </c>
    </row>
    <row r="12" spans="2:12" x14ac:dyDescent="0.25">
      <c r="B12" s="20" t="s">
        <v>7</v>
      </c>
      <c r="C12" s="21" t="s">
        <v>4</v>
      </c>
      <c r="D12" s="22">
        <v>4.556</v>
      </c>
      <c r="E12" s="33"/>
      <c r="F12" s="32">
        <f>D12*Zdroj!E12</f>
        <v>1457.92</v>
      </c>
      <c r="G12" s="23"/>
      <c r="H12" s="23">
        <v>39</v>
      </c>
      <c r="I12" s="41" t="s">
        <v>95</v>
      </c>
      <c r="J12" s="42">
        <f>K21</f>
        <v>57.631666666665602</v>
      </c>
      <c r="K12" s="45"/>
      <c r="L12" s="44">
        <f t="shared" si="0"/>
        <v>9.3388834653467955E-4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5.9969999999999999</v>
      </c>
      <c r="E14" s="32">
        <f>D14*Zdroj!D14</f>
        <v>839.57999999999993</v>
      </c>
      <c r="F14" s="33"/>
      <c r="G14" s="23"/>
      <c r="H14" s="23" t="s">
        <v>97</v>
      </c>
      <c r="I14" s="41" t="s">
        <v>98</v>
      </c>
      <c r="J14" s="38">
        <f>SUM(E43:F43,E44:F44)</f>
        <v>4665.1500000000196</v>
      </c>
      <c r="K14" s="47"/>
      <c r="L14" s="44">
        <f t="shared" si="0"/>
        <v>7.5596099710859649E-2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12724.000000000058</v>
      </c>
      <c r="K15" s="47"/>
      <c r="L15" s="44">
        <f t="shared" si="0"/>
        <v>0.20618517576519049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1" t="s">
        <v>101</v>
      </c>
      <c r="J16" s="38">
        <f>SUM(E31:F31,E32:F32,E33:F33,E34:F34,E35:F35,E36:F36)</f>
        <v>4042.9</v>
      </c>
      <c r="K16" s="47"/>
      <c r="L16" s="44">
        <f t="shared" si="0"/>
        <v>6.5512892730358763E-2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939.6</v>
      </c>
      <c r="K17" s="43"/>
      <c r="L17" s="44">
        <f t="shared" si="0"/>
        <v>1.5225683051632515E-2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16476.059999999998</v>
      </c>
      <c r="K18" s="43"/>
      <c r="L18" s="44">
        <f t="shared" si="0"/>
        <v>0.2669851718813116</v>
      </c>
    </row>
    <row r="19" spans="2:12" ht="30" x14ac:dyDescent="0.25">
      <c r="B19" s="20" t="s">
        <v>68</v>
      </c>
      <c r="C19" s="21" t="s">
        <v>4</v>
      </c>
      <c r="D19" s="22">
        <v>5.9969999999999999</v>
      </c>
      <c r="E19" s="32">
        <f>D19*Zdroj!D19</f>
        <v>419.78999999999996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1311.5149999999999</v>
      </c>
      <c r="K19" s="43"/>
      <c r="L19" s="44">
        <f t="shared" si="0"/>
        <v>2.1252353881930412E-2</v>
      </c>
    </row>
    <row r="20" spans="2:12" ht="30" x14ac:dyDescent="0.25">
      <c r="B20" s="20" t="s">
        <v>65</v>
      </c>
      <c r="C20" s="21" t="s">
        <v>4</v>
      </c>
      <c r="D20" s="22">
        <v>4.556</v>
      </c>
      <c r="E20" s="33"/>
      <c r="F20" s="32">
        <f>D20*Zdroj!E20</f>
        <v>1230.1200000000001</v>
      </c>
      <c r="H20" s="23">
        <v>37</v>
      </c>
      <c r="I20" s="41" t="s">
        <v>104</v>
      </c>
      <c r="J20" s="42">
        <f>SUM(H20:I20,E72:F72)</f>
        <v>10590.957099999927</v>
      </c>
      <c r="K20" s="43"/>
      <c r="L20" s="44">
        <f t="shared" si="0"/>
        <v>0.17162042998939542</v>
      </c>
    </row>
    <row r="21" spans="2:12" x14ac:dyDescent="0.25">
      <c r="B21" s="20" t="s">
        <v>15</v>
      </c>
      <c r="C21" s="21" t="s">
        <v>4</v>
      </c>
      <c r="D21" s="22">
        <v>5.9969999999999999</v>
      </c>
      <c r="E21" s="32">
        <f>D21*Zdroj!D21</f>
        <v>89.954999999999998</v>
      </c>
      <c r="F21" s="33"/>
      <c r="G21" s="23"/>
      <c r="H21" s="23">
        <v>39</v>
      </c>
      <c r="I21" s="41" t="s">
        <v>95</v>
      </c>
      <c r="J21" s="42">
        <f>K21*2</f>
        <v>115.2633333333312</v>
      </c>
      <c r="K21" s="48">
        <f>(E73-SUM(J14:J20,J10:J11))/3</f>
        <v>57.631666666665602</v>
      </c>
      <c r="L21" s="44">
        <f t="shared" si="0"/>
        <v>1.8677766930693591E-3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61711.517099999997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4.556</v>
      </c>
      <c r="E24" s="33"/>
      <c r="F24" s="32">
        <f>D24*Zdroj!E24</f>
        <v>1184.56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1.2</v>
      </c>
      <c r="E28" s="32">
        <f>D28*Zdroj!D28</f>
        <v>9600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5.9969999999999999</v>
      </c>
      <c r="E30" s="32">
        <f>D30*Zdroj!D30</f>
        <v>209.89499999999998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4.556</v>
      </c>
      <c r="E31" s="33"/>
      <c r="F31" s="32">
        <f>D31*Zdroj!E30</f>
        <v>683.4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950*2*2</f>
        <v>3800</v>
      </c>
      <c r="E32" s="32">
        <f>D32*Zdroj!D31</f>
        <v>1520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950*2</f>
        <v>1900</v>
      </c>
      <c r="E33" s="33"/>
      <c r="F33" s="32">
        <f>D33*Zdroj!E31</f>
        <v>665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300+290*2+45+2*190</f>
        <v>1305</v>
      </c>
      <c r="E34" s="32">
        <f>D34*Zdroj!D32</f>
        <v>1174.5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155.336-148.2-(151.705-150.566)</f>
        <v>5.9970000000000141</v>
      </c>
      <c r="E43" s="32">
        <f>D43*Zdroj!D38</f>
        <v>3298.3500000000076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(151.705-150.566)*4</f>
        <v>4.55600000000004</v>
      </c>
      <c r="E44" s="33"/>
      <c r="F44" s="32">
        <f>D44*Zdroj!E39</f>
        <v>1366.800000000012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5.9970000000000141</v>
      </c>
      <c r="E45" s="32">
        <f>D45*Zdroj!D40</f>
        <v>5997.0000000000146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4.55600000000004</v>
      </c>
      <c r="E46" s="33"/>
      <c r="F46" s="32">
        <f>D46*Zdroj!E41</f>
        <v>3189.200000000028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(155.336-148.2-(151.705-150.566))*2</f>
        <v>11.994000000000028</v>
      </c>
      <c r="E47" s="32">
        <f>D47*Zdroj!D42</f>
        <v>2398.8000000000056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(151.705-150.566)*4</f>
        <v>4.55600000000004</v>
      </c>
      <c r="E48" s="33"/>
      <c r="F48" s="32">
        <f>D48*Zdroj!E42</f>
        <v>1139.00000000001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61+53+102</f>
        <v>216</v>
      </c>
      <c r="E49" s="32">
        <f>D49*Zdroj!D43</f>
        <v>561.6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9</v>
      </c>
      <c r="E55" s="32">
        <f>D55*Zdroj!D46</f>
        <v>378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34041.560000000027</v>
      </c>
      <c r="F71" s="34">
        <f>SUM(F9:F70)</f>
        <v>17116.000000000051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v>10553.957099999927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61711.517100000005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B46" zoomScale="85" zoomScaleNormal="85" workbookViewId="0">
      <selection activeCell="I71" sqref="I71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5.5579999999999998</v>
      </c>
      <c r="E9" s="32">
        <f>D9*Zdroj!D9</f>
        <v>1500.6599999999999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5.5579999999999998</v>
      </c>
      <c r="E10" s="32">
        <f>D10*Zdroj!D10</f>
        <v>444.64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8478.7799999999988</v>
      </c>
      <c r="K10" s="43"/>
      <c r="L10" s="44">
        <f>J10/$J$22</f>
        <v>0.1124319263643562</v>
      </c>
    </row>
    <row r="11" spans="2:12" x14ac:dyDescent="0.25">
      <c r="B11" s="20" t="s">
        <v>6</v>
      </c>
      <c r="C11" s="21" t="s">
        <v>4</v>
      </c>
      <c r="D11" s="22">
        <v>5.5579999999999998</v>
      </c>
      <c r="E11" s="32">
        <f>D11*Zdroj!D11</f>
        <v>3445.96</v>
      </c>
      <c r="F11" s="33"/>
      <c r="G11" s="23"/>
      <c r="H11" s="23">
        <v>22</v>
      </c>
      <c r="I11" s="41" t="s">
        <v>94</v>
      </c>
      <c r="J11" s="42">
        <f>SUM(E10:F10,E19:F19,E20:F20)</f>
        <v>2431.0200000000004</v>
      </c>
      <c r="K11" s="43"/>
      <c r="L11" s="44">
        <f t="shared" ref="L11:L21" si="0">J11/$J$22</f>
        <v>3.2236272391815486E-2</v>
      </c>
    </row>
    <row r="12" spans="2:12" x14ac:dyDescent="0.25">
      <c r="B12" s="20" t="s">
        <v>7</v>
      </c>
      <c r="C12" s="21" t="s">
        <v>4</v>
      </c>
      <c r="D12" s="22">
        <v>5.9160000000000004</v>
      </c>
      <c r="E12" s="33"/>
      <c r="F12" s="32">
        <f>D12*Zdroj!E12</f>
        <v>1893.1200000000001</v>
      </c>
      <c r="G12" s="23"/>
      <c r="H12" s="23">
        <v>39</v>
      </c>
      <c r="I12" s="41" t="s">
        <v>95</v>
      </c>
      <c r="J12" s="42">
        <f>K21</f>
        <v>52.509999999999614</v>
      </c>
      <c r="K12" s="45"/>
      <c r="L12" s="44">
        <f t="shared" si="0"/>
        <v>6.9630305933074117E-4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5.5579999999999998</v>
      </c>
      <c r="E14" s="32">
        <f>D14*Zdroj!D14</f>
        <v>778.12</v>
      </c>
      <c r="F14" s="33"/>
      <c r="G14" s="23"/>
      <c r="H14" s="23" t="s">
        <v>97</v>
      </c>
      <c r="I14" s="41" t="s">
        <v>98</v>
      </c>
      <c r="J14" s="38">
        <f>SUM(E43:F43,E44:F44)</f>
        <v>4831.7000000000116</v>
      </c>
      <c r="K14" s="47"/>
      <c r="L14" s="44">
        <f t="shared" si="0"/>
        <v>6.4070224562338129E-2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13237.000000000047</v>
      </c>
      <c r="K15" s="47"/>
      <c r="L15" s="44">
        <f t="shared" si="0"/>
        <v>0.17552777749687909</v>
      </c>
    </row>
    <row r="16" spans="2:12" ht="30" x14ac:dyDescent="0.25">
      <c r="B16" s="20" t="s">
        <v>12</v>
      </c>
      <c r="C16" s="21" t="s">
        <v>11</v>
      </c>
      <c r="D16" s="22">
        <v>1</v>
      </c>
      <c r="E16" s="33"/>
      <c r="F16" s="32">
        <f>D16*Zdroj!E16</f>
        <v>6200</v>
      </c>
      <c r="G16" s="23"/>
      <c r="H16" s="23">
        <v>34</v>
      </c>
      <c r="I16" s="41" t="s">
        <v>101</v>
      </c>
      <c r="J16" s="38">
        <f>SUM(E31:F31,E32:F32,E33:F33,E34:F34,E35:F35,E36:F36)</f>
        <v>4002.4</v>
      </c>
      <c r="K16" s="47"/>
      <c r="L16" s="44">
        <f t="shared" si="0"/>
        <v>5.3073383444398763E-2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11042.4</v>
      </c>
      <c r="K17" s="43"/>
      <c r="L17" s="44">
        <f t="shared" si="0"/>
        <v>0.14642652642075477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16639.080000000002</v>
      </c>
      <c r="K18" s="43"/>
      <c r="L18" s="44">
        <f t="shared" si="0"/>
        <v>0.22064068384020255</v>
      </c>
    </row>
    <row r="19" spans="2:12" ht="30" x14ac:dyDescent="0.25">
      <c r="B19" s="20" t="s">
        <v>68</v>
      </c>
      <c r="C19" s="21" t="s">
        <v>4</v>
      </c>
      <c r="D19" s="22">
        <v>5.5579999999999998</v>
      </c>
      <c r="E19" s="32">
        <f>D19*Zdroj!D19</f>
        <v>389.06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1658.5300000000002</v>
      </c>
      <c r="K19" s="43"/>
      <c r="L19" s="44">
        <f t="shared" si="0"/>
        <v>2.1992754008604509E-2</v>
      </c>
    </row>
    <row r="20" spans="2:12" ht="30" x14ac:dyDescent="0.25">
      <c r="B20" s="20" t="s">
        <v>65</v>
      </c>
      <c r="C20" s="21" t="s">
        <v>4</v>
      </c>
      <c r="D20" s="22">
        <v>5.9160000000000004</v>
      </c>
      <c r="E20" s="33"/>
      <c r="F20" s="32">
        <f>D20*Zdroj!E20</f>
        <v>1597.3200000000002</v>
      </c>
      <c r="H20" s="23">
        <v>37</v>
      </c>
      <c r="I20" s="41" t="s">
        <v>104</v>
      </c>
      <c r="J20" s="42">
        <f>SUM(H20:I20,E72:F72)</f>
        <v>12934.12539999995</v>
      </c>
      <c r="K20" s="43"/>
      <c r="L20" s="44">
        <f t="shared" si="0"/>
        <v>0.17151154229265811</v>
      </c>
    </row>
    <row r="21" spans="2:12" x14ac:dyDescent="0.25">
      <c r="B21" s="20" t="s">
        <v>15</v>
      </c>
      <c r="C21" s="21" t="s">
        <v>4</v>
      </c>
      <c r="D21" s="22">
        <v>5.5579999999999998</v>
      </c>
      <c r="E21" s="32">
        <f>D21*Zdroj!D21</f>
        <v>83.37</v>
      </c>
      <c r="F21" s="33"/>
      <c r="G21" s="23"/>
      <c r="H21" s="23">
        <v>39</v>
      </c>
      <c r="I21" s="41" t="s">
        <v>95</v>
      </c>
      <c r="J21" s="42">
        <f>K21*2</f>
        <v>105.01999999999923</v>
      </c>
      <c r="K21" s="48">
        <f>(E73-SUM(J14:J20,J10:J11))/3</f>
        <v>52.509999999999614</v>
      </c>
      <c r="L21" s="44">
        <f t="shared" si="0"/>
        <v>1.3926061186614823E-3</v>
      </c>
    </row>
    <row r="22" spans="2:12" x14ac:dyDescent="0.25">
      <c r="B22" s="20" t="s">
        <v>16</v>
      </c>
      <c r="C22" s="21" t="s">
        <v>17</v>
      </c>
      <c r="D22" s="22">
        <v>1</v>
      </c>
      <c r="E22" s="32">
        <f>D22*Zdroj!D22</f>
        <v>37</v>
      </c>
      <c r="F22" s="33"/>
      <c r="G22" s="23"/>
      <c r="H22" s="23"/>
      <c r="J22" s="49">
        <f>SUM(J10:J21)</f>
        <v>75412.565400000021</v>
      </c>
      <c r="K22" s="43"/>
      <c r="L22" s="50">
        <f>SUM(L10:L21)</f>
        <v>0.99999999999999967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5.9160000000000004</v>
      </c>
      <c r="E24" s="33"/>
      <c r="F24" s="32">
        <f>D24*Zdroj!E24</f>
        <v>1538.16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1.2</v>
      </c>
      <c r="E28" s="32">
        <f>D28*Zdroj!D28</f>
        <v>9600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1</v>
      </c>
      <c r="E29" s="32">
        <f>D29*Zdroj!D29</f>
        <v>1700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5.5579999999999998</v>
      </c>
      <c r="E30" s="32">
        <f>D30*Zdroj!D30</f>
        <v>194.53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5.9160000000000004</v>
      </c>
      <c r="E31" s="33"/>
      <c r="F31" s="32">
        <f>D31*Zdroj!E30</f>
        <v>887.40000000000009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950*2*2</f>
        <v>3800</v>
      </c>
      <c r="E32" s="32">
        <f>D32*Zdroj!D31</f>
        <v>1520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f>950*2</f>
        <v>1900</v>
      </c>
      <c r="E33" s="33"/>
      <c r="F33" s="32">
        <f>D33*Zdroj!E31</f>
        <v>665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190+380</f>
        <v>570</v>
      </c>
      <c r="E34" s="32">
        <f>D34*Zdroj!D32</f>
        <v>513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f>190</f>
        <v>190</v>
      </c>
      <c r="E35" s="33"/>
      <c r="F35" s="32">
        <f>D35*Zdroj!E33</f>
        <v>209.00000000000003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f>100*4</f>
        <v>400</v>
      </c>
      <c r="E36" s="33"/>
      <c r="F36" s="32">
        <f>D36*Zdroj!E34</f>
        <v>208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2*(200*5+200*4+10*5+150*3)</f>
        <v>4600</v>
      </c>
      <c r="E37" s="32">
        <f>D37*Zdroj!D35</f>
        <v>3220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2*(400*8)</f>
        <v>6400</v>
      </c>
      <c r="E39" s="32">
        <f>D39*Zdroj!D36</f>
        <v>5120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80</v>
      </c>
      <c r="E41" s="32">
        <f>D41*Zdroj!D37</f>
        <v>352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100</v>
      </c>
      <c r="E42" s="33"/>
      <c r="F42" s="32">
        <f>D42*Zdroj!E37</f>
        <v>440.00000000000006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155.221-148.184-(151.804-150.325)</f>
        <v>5.5579999999999927</v>
      </c>
      <c r="E43" s="32">
        <f>D43*Zdroj!D38</f>
        <v>3056.899999999996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f>(151.804-150.325)*4</f>
        <v>5.9160000000000537</v>
      </c>
      <c r="E44" s="33"/>
      <c r="F44" s="32">
        <f>D44*Zdroj!E39</f>
        <v>1774.8000000000161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5.5579999999999927</v>
      </c>
      <c r="E45" s="32">
        <f>D45*Zdroj!D40</f>
        <v>5557.9999999999927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5.9160000000000537</v>
      </c>
      <c r="E46" s="33"/>
      <c r="F46" s="32">
        <f>D46*Zdroj!E41</f>
        <v>4141.2000000000371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(155.336-148.2-(151.705-150.566))*2</f>
        <v>11.994000000000028</v>
      </c>
      <c r="E47" s="32">
        <f>D47*Zdroj!D42</f>
        <v>2398.8000000000056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f>(151.705-150.566)*4</f>
        <v>4.55600000000004</v>
      </c>
      <c r="E48" s="33"/>
      <c r="F48" s="32">
        <f>D48*Zdroj!E42</f>
        <v>1139.00000000001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50+68+210</f>
        <v>328</v>
      </c>
      <c r="E51" s="32">
        <f>D51*Zdroj!D44</f>
        <v>852.80000000000007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50</v>
      </c>
      <c r="E52" s="33"/>
      <c r="F52" s="32">
        <f>D52*Zdroj!E44</f>
        <v>130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f>272+256</f>
        <v>528</v>
      </c>
      <c r="E53" s="32">
        <f>D53*Zdroj!D45</f>
        <v>633.6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7</v>
      </c>
      <c r="E55" s="32">
        <f>D55*Zdroj!D46</f>
        <v>294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41692.439999999995</v>
      </c>
      <c r="F71" s="34">
        <f>SUM(F9:F70)</f>
        <v>20823.000000000062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12897.12539999995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75412.565400000007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Zdroj</vt:lpstr>
      <vt:lpstr>06B_KR-SNV_REF</vt:lpstr>
      <vt:lpstr>06B_KR-SNV_140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2015-09-18T06:46:37Z</dcterms:modified>
</cp:coreProperties>
</file>